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1" sheetId="6"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6"/>
  <c r="E32"/>
  <c r="E31"/>
  <c r="G25"/>
  <c r="G24"/>
  <c r="G23"/>
  <c r="E22"/>
  <c r="G20"/>
  <c r="G19"/>
  <c r="G17"/>
  <c r="G16"/>
  <c r="G15"/>
  <c r="G14"/>
  <c r="G13"/>
  <c r="G12"/>
  <c r="G11"/>
  <c r="G10"/>
  <c r="G22" l="1"/>
  <c r="G33"/>
  <c r="G32"/>
  <c r="E30"/>
  <c r="G30" s="1"/>
  <c r="G31"/>
  <c r="G26" l="1"/>
  <c r="G34"/>
  <c r="G27" l="1"/>
  <c r="G28" s="1"/>
  <c r="G35"/>
  <c r="G36" l="1"/>
  <c r="G37" s="1"/>
  <c r="G38" s="1"/>
  <c r="F39" s="1"/>
</calcChain>
</file>

<file path=xl/sharedStrings.xml><?xml version="1.0" encoding="utf-8"?>
<sst xmlns="http://schemas.openxmlformats.org/spreadsheetml/2006/main" count="84" uniqueCount="63">
  <si>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</si>
  <si>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</si>
  <si>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</si>
  <si>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</si>
  <si>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</si>
  <si>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</si>
  <si>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</si>
  <si>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</si>
  <si>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</si>
  <si>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</si>
  <si>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</si>
  <si>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</si>
  <si>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</si>
  <si>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</si>
  <si>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</si>
  <si>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</si>
  <si>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</si>
  <si>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</si>
  <si>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</si>
  <si>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</si>
  <si>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</si>
  <si>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</si>
  <si>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</si>
  <si>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</si>
  <si>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</si>
  <si>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</si>
  <si>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</si>
  <si>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</si>
  <si>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</si>
  <si>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</si>
  <si>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</si>
  <si>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</si>
  <si>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</si>
  <si>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</si>
  <si>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</si>
  <si>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</si>
  <si>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</si>
  <si>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</si>
  <si>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</si>
  <si>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</si>
  <si>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</si>
  <si>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</si>
  <si>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</si>
  <si>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</si>
  <si>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</si>
  <si>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</si>
  <si>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</si>
  <si>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</si>
  <si>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</si>
  <si>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</si>
  <si>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</si>
  <si>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</si>
  <si>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</si>
  <si>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</si>
  <si>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</si>
  <si>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</si>
  <si>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</si>
  <si>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</si>
  <si>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</si>
  <si>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</si>
  <si>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</si>
  <si>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</si>
  <si>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 uxj fuxe eksfrgkjh ds okMZ la0&amp;11 esa &lt;kdk jksM eq[; lMd ls uxhuk 'kekZ ds ?kj rd ih0lh0lh0 lMd ,oa vkj0lh0lh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</si>
</sst>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39"/>
  <sheetViews>
    <sheetView tabSelected="1" topLeftCell="A19" workbookViewId="0">
      <selection activeCell="A26" sqref="A26:XFD26"/>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38.450000000000003" customHeight="1" thickBot="1">
      <c r="A2" s="30" t="s">
        <v>62</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368.68</v>
      </c>
      <c r="F10" s="14">
        <v>360.7</v>
      </c>
      <c r="G10" s="14">
        <f t="shared" ref="G10:G17" si="0">ROUND(F10*E10,2)</f>
        <v>132982.88</v>
      </c>
    </row>
    <row r="11" spans="1:7" s="12" customFormat="1" ht="38.25">
      <c r="A11" s="13">
        <v>2</v>
      </c>
      <c r="B11" s="13" t="s">
        <v>18</v>
      </c>
      <c r="C11" s="13" t="s">
        <v>19</v>
      </c>
      <c r="D11" s="13" t="s">
        <v>15</v>
      </c>
      <c r="E11" s="14">
        <v>30.42</v>
      </c>
      <c r="F11" s="14">
        <v>287.3</v>
      </c>
      <c r="G11" s="14">
        <f t="shared" si="0"/>
        <v>8739.67</v>
      </c>
    </row>
    <row r="12" spans="1:7" s="12" customFormat="1" ht="38.25">
      <c r="A12" s="13">
        <v>3</v>
      </c>
      <c r="B12" s="13" t="s">
        <v>20</v>
      </c>
      <c r="C12" s="13" t="s">
        <v>21</v>
      </c>
      <c r="D12" s="13" t="s">
        <v>22</v>
      </c>
      <c r="E12" s="14">
        <v>1310.87</v>
      </c>
      <c r="F12" s="14">
        <v>283.3</v>
      </c>
      <c r="G12" s="14">
        <f t="shared" si="0"/>
        <v>371369.47</v>
      </c>
    </row>
    <row r="13" spans="1:7" s="12" customFormat="1" ht="63.75">
      <c r="A13" s="13">
        <v>4</v>
      </c>
      <c r="B13" s="13" t="s">
        <v>23</v>
      </c>
      <c r="C13" s="13" t="s">
        <v>24</v>
      </c>
      <c r="D13" s="13" t="s">
        <v>15</v>
      </c>
      <c r="E13" s="14">
        <v>153.62</v>
      </c>
      <c r="F13" s="14">
        <v>4649</v>
      </c>
      <c r="G13" s="14">
        <f t="shared" si="0"/>
        <v>714179.38</v>
      </c>
    </row>
    <row r="14" spans="1:7" s="12" customFormat="1" ht="51">
      <c r="A14" s="13">
        <v>5</v>
      </c>
      <c r="B14" s="13" t="s">
        <v>25</v>
      </c>
      <c r="C14" s="13" t="s">
        <v>26</v>
      </c>
      <c r="D14" s="13" t="s">
        <v>22</v>
      </c>
      <c r="E14" s="14">
        <v>1613.38</v>
      </c>
      <c r="F14" s="14">
        <v>375.1</v>
      </c>
      <c r="G14" s="14">
        <f t="shared" si="0"/>
        <v>605178.84</v>
      </c>
    </row>
    <row r="15" spans="1:7" s="12" customFormat="1" ht="25.5">
      <c r="A15" s="13">
        <v>6</v>
      </c>
      <c r="B15" s="13" t="s">
        <v>27</v>
      </c>
      <c r="C15" s="13" t="s">
        <v>28</v>
      </c>
      <c r="D15" s="13" t="s">
        <v>15</v>
      </c>
      <c r="E15" s="14">
        <v>184.34</v>
      </c>
      <c r="F15" s="14">
        <v>4688.3</v>
      </c>
      <c r="G15" s="14">
        <f t="shared" si="0"/>
        <v>864241.22</v>
      </c>
    </row>
    <row r="16" spans="1:7" s="12" customFormat="1" ht="38.25">
      <c r="A16" s="13">
        <v>7</v>
      </c>
      <c r="B16" s="13" t="s">
        <v>29</v>
      </c>
      <c r="C16" s="13" t="s">
        <v>30</v>
      </c>
      <c r="D16" s="13" t="s">
        <v>31</v>
      </c>
      <c r="E16" s="14">
        <v>16275</v>
      </c>
      <c r="F16" s="14">
        <v>92.6</v>
      </c>
      <c r="G16" s="14">
        <f t="shared" si="0"/>
        <v>1507065</v>
      </c>
    </row>
    <row r="17" spans="1:7" s="12" customFormat="1" ht="51">
      <c r="A17" s="13">
        <v>8</v>
      </c>
      <c r="B17" s="13" t="s">
        <v>32</v>
      </c>
      <c r="C17" s="13" t="s">
        <v>33</v>
      </c>
      <c r="D17" s="13" t="s">
        <v>31</v>
      </c>
      <c r="E17" s="15">
        <v>987.71199999999999</v>
      </c>
      <c r="F17" s="14">
        <v>95.4</v>
      </c>
      <c r="G17" s="14">
        <f t="shared" si="0"/>
        <v>94227.72</v>
      </c>
    </row>
    <row r="18" spans="1:7" s="12" customFormat="1" ht="15">
      <c r="A18" s="34">
        <v>9</v>
      </c>
      <c r="B18" s="13"/>
      <c r="C18" s="13" t="s">
        <v>34</v>
      </c>
      <c r="D18" s="13"/>
      <c r="E18" s="14"/>
      <c r="F18" s="14"/>
      <c r="G18" s="14"/>
    </row>
    <row r="19" spans="1:7" s="12" customFormat="1" ht="15">
      <c r="A19" s="35"/>
      <c r="B19" s="13" t="s">
        <v>35</v>
      </c>
      <c r="C19" s="13" t="s">
        <v>36</v>
      </c>
      <c r="D19" s="13" t="s">
        <v>37</v>
      </c>
      <c r="E19" s="14">
        <v>42286</v>
      </c>
      <c r="F19" s="14">
        <v>359.04</v>
      </c>
      <c r="G19" s="14">
        <f>ROUND((E19*F19/1000),2)</f>
        <v>15182.37</v>
      </c>
    </row>
    <row r="20" spans="1:7" s="12" customFormat="1" ht="15">
      <c r="A20" s="36"/>
      <c r="B20" s="13" t="s">
        <v>38</v>
      </c>
      <c r="C20" s="13" t="s">
        <v>39</v>
      </c>
      <c r="D20" s="13" t="s">
        <v>40</v>
      </c>
      <c r="E20" s="14">
        <v>87.4</v>
      </c>
      <c r="F20" s="14">
        <v>231.56</v>
      </c>
      <c r="G20" s="14">
        <f>ROUND(F20*E20,2)</f>
        <v>20238.34</v>
      </c>
    </row>
    <row r="21" spans="1:7" s="12" customFormat="1" ht="15">
      <c r="A21" s="34">
        <v>10</v>
      </c>
      <c r="B21" s="13"/>
      <c r="C21" s="13" t="s">
        <v>41</v>
      </c>
      <c r="D21" s="13"/>
      <c r="E21" s="14"/>
      <c r="F21" s="14"/>
      <c r="G21" s="14"/>
    </row>
    <row r="22" spans="1:7" s="12" customFormat="1" ht="15">
      <c r="A22" s="35"/>
      <c r="B22" s="13" t="s">
        <v>35</v>
      </c>
      <c r="C22" s="13" t="s">
        <v>42</v>
      </c>
      <c r="D22" s="13" t="s">
        <v>37</v>
      </c>
      <c r="E22" s="14">
        <f>E19</f>
        <v>42286</v>
      </c>
      <c r="F22" s="14">
        <v>919.21</v>
      </c>
      <c r="G22" s="14">
        <f>ROUND((E22*F22/1000),2)</f>
        <v>38869.71</v>
      </c>
    </row>
    <row r="23" spans="1:7" s="12" customFormat="1" ht="15">
      <c r="A23" s="35"/>
      <c r="B23" s="13" t="s">
        <v>38</v>
      </c>
      <c r="C23" s="13" t="s">
        <v>43</v>
      </c>
      <c r="D23" s="13" t="s">
        <v>15</v>
      </c>
      <c r="E23" s="14">
        <v>50.44</v>
      </c>
      <c r="F23" s="14">
        <v>310.47000000000003</v>
      </c>
      <c r="G23" s="14">
        <f>ROUND(F23*E23,2)</f>
        <v>15660.11</v>
      </c>
    </row>
    <row r="24" spans="1:7" s="12" customFormat="1" ht="15">
      <c r="A24" s="35"/>
      <c r="B24" s="13" t="s">
        <v>44</v>
      </c>
      <c r="C24" s="13" t="s">
        <v>45</v>
      </c>
      <c r="D24" s="13" t="s">
        <v>15</v>
      </c>
      <c r="E24" s="14">
        <v>148.38</v>
      </c>
      <c r="F24" s="14">
        <v>2941.19</v>
      </c>
      <c r="G24" s="14">
        <f>ROUND((E24*F24),2)</f>
        <v>436413.77</v>
      </c>
    </row>
    <row r="25" spans="1:7" s="12" customFormat="1" ht="15">
      <c r="A25" s="36"/>
      <c r="B25" s="13" t="s">
        <v>46</v>
      </c>
      <c r="C25" s="13" t="s">
        <v>47</v>
      </c>
      <c r="D25" s="13" t="s">
        <v>15</v>
      </c>
      <c r="E25" s="14">
        <v>296.75</v>
      </c>
      <c r="F25" s="14">
        <v>2547.88</v>
      </c>
      <c r="G25" s="14">
        <f>ROUND((E25*F25),2)</f>
        <v>756083.39</v>
      </c>
    </row>
    <row r="26" spans="1:7" s="12" customFormat="1" ht="15">
      <c r="A26" s="13"/>
      <c r="B26" s="13"/>
      <c r="C26" s="16" t="s">
        <v>48</v>
      </c>
      <c r="D26" s="13"/>
      <c r="E26" s="14"/>
      <c r="F26" s="14"/>
      <c r="G26" s="14">
        <f>SUM(G10:G25)</f>
        <v>5580431.8700000001</v>
      </c>
    </row>
    <row r="27" spans="1:7" s="12" customFormat="1" ht="15">
      <c r="A27" s="13"/>
      <c r="B27" s="13"/>
      <c r="C27" s="16" t="s">
        <v>49</v>
      </c>
      <c r="D27" s="13"/>
      <c r="E27" s="14"/>
      <c r="F27" s="14"/>
      <c r="G27" s="17">
        <f>G26*5.36%</f>
        <v>299111.14823200001</v>
      </c>
    </row>
    <row r="28" spans="1:7" s="12" customFormat="1" ht="15">
      <c r="A28" s="13"/>
      <c r="B28" s="13"/>
      <c r="C28" s="16" t="s">
        <v>50</v>
      </c>
      <c r="D28" s="13"/>
      <c r="E28" s="14"/>
      <c r="F28" s="14"/>
      <c r="G28" s="17">
        <f>G26+G27</f>
        <v>5879543.0182320001</v>
      </c>
    </row>
    <row r="29" spans="1:7" s="12" customFormat="1" ht="15">
      <c r="A29" s="34">
        <v>12</v>
      </c>
      <c r="B29" s="13"/>
      <c r="C29" s="13" t="s">
        <v>51</v>
      </c>
      <c r="D29" s="13"/>
      <c r="E29" s="14"/>
      <c r="F29" s="14"/>
      <c r="G29" s="14"/>
    </row>
    <row r="30" spans="1:7" s="12" customFormat="1" ht="15">
      <c r="A30" s="35"/>
      <c r="B30" s="13" t="s">
        <v>35</v>
      </c>
      <c r="C30" s="13" t="s">
        <v>52</v>
      </c>
      <c r="D30" s="13" t="s">
        <v>37</v>
      </c>
      <c r="E30" s="14">
        <f>E22</f>
        <v>42286</v>
      </c>
      <c r="F30" s="14">
        <v>512.79999999999995</v>
      </c>
      <c r="G30" s="14">
        <f>ROUND(E30*F30/1000, 2)</f>
        <v>21684.26</v>
      </c>
    </row>
    <row r="31" spans="1:7" s="12" customFormat="1" ht="15">
      <c r="A31" s="35"/>
      <c r="B31" s="13" t="s">
        <v>38</v>
      </c>
      <c r="C31" s="13" t="s">
        <v>53</v>
      </c>
      <c r="D31" s="13" t="s">
        <v>15</v>
      </c>
      <c r="E31" s="14">
        <f>E23</f>
        <v>50.44</v>
      </c>
      <c r="F31" s="14">
        <v>14.2</v>
      </c>
      <c r="G31" s="14">
        <f>ROUND(F31*E31,2)</f>
        <v>716.25</v>
      </c>
    </row>
    <row r="32" spans="1:7" s="12" customFormat="1" ht="15">
      <c r="A32" s="35"/>
      <c r="B32" s="13" t="s">
        <v>44</v>
      </c>
      <c r="C32" s="13" t="s">
        <v>54</v>
      </c>
      <c r="D32" s="13" t="s">
        <v>15</v>
      </c>
      <c r="E32" s="14">
        <f>E24</f>
        <v>148.38</v>
      </c>
      <c r="F32" s="14">
        <v>17.600000000000001</v>
      </c>
      <c r="G32" s="14">
        <f>ROUND(F32*E32,2)</f>
        <v>2611.4899999999998</v>
      </c>
    </row>
    <row r="33" spans="1:9" s="12" customFormat="1" ht="15">
      <c r="A33" s="35"/>
      <c r="B33" s="13" t="s">
        <v>46</v>
      </c>
      <c r="C33" s="13" t="s">
        <v>55</v>
      </c>
      <c r="D33" s="13" t="s">
        <v>15</v>
      </c>
      <c r="E33" s="14">
        <f>E25</f>
        <v>296.75</v>
      </c>
      <c r="F33" s="14">
        <v>59.5</v>
      </c>
      <c r="G33" s="14">
        <f>ROUND(F33*E33,2)</f>
        <v>17656.63</v>
      </c>
    </row>
    <row r="34" spans="1:9" s="12" customFormat="1" ht="15">
      <c r="A34" s="18"/>
      <c r="B34" s="18"/>
      <c r="C34" s="19" t="s">
        <v>56</v>
      </c>
      <c r="D34" s="20"/>
      <c r="E34" s="21"/>
      <c r="F34" s="21"/>
      <c r="G34" s="17">
        <f>SUM(G30:G33)</f>
        <v>42668.630000000005</v>
      </c>
    </row>
    <row r="35" spans="1:9" s="12" customFormat="1" ht="15">
      <c r="A35" s="18"/>
      <c r="B35" s="18"/>
      <c r="C35" s="19" t="s">
        <v>57</v>
      </c>
      <c r="D35" s="18"/>
      <c r="E35" s="14"/>
      <c r="F35" s="14"/>
      <c r="G35" s="17">
        <f>G34*18%</f>
        <v>7680.3534000000009</v>
      </c>
    </row>
    <row r="36" spans="1:9" s="12" customFormat="1" ht="15">
      <c r="A36" s="18"/>
      <c r="B36" s="18"/>
      <c r="C36" s="19" t="s">
        <v>58</v>
      </c>
      <c r="D36" s="18"/>
      <c r="E36" s="21"/>
      <c r="F36" s="21"/>
      <c r="G36" s="17">
        <f>G34+G35</f>
        <v>50348.983400000005</v>
      </c>
    </row>
    <row r="37" spans="1:9" s="12" customFormat="1" ht="15">
      <c r="A37" s="18"/>
      <c r="B37" s="18"/>
      <c r="C37" s="19" t="s">
        <v>59</v>
      </c>
      <c r="D37" s="18"/>
      <c r="E37" s="21"/>
      <c r="F37" s="21"/>
      <c r="G37" s="17">
        <f>G28+G36</f>
        <v>5929892.0016320003</v>
      </c>
    </row>
    <row r="38" spans="1:9" s="26" customFormat="1" ht="14.25">
      <c r="A38" s="22"/>
      <c r="B38" s="22"/>
      <c r="C38" s="23" t="s">
        <v>60</v>
      </c>
      <c r="D38" s="22"/>
      <c r="E38" s="24"/>
      <c r="F38" s="24"/>
      <c r="G38" s="25">
        <f>G37</f>
        <v>5929892.0016320003</v>
      </c>
    </row>
    <row r="39" spans="1:9" ht="25.5">
      <c r="A39" s="37" t="s">
        <v>61</v>
      </c>
      <c r="B39" s="37"/>
      <c r="C39" s="37"/>
      <c r="D39" s="37"/>
      <c r="E39" s="37"/>
      <c r="F39" s="38">
        <f>ROUND(G38,0)</f>
        <v>5929892</v>
      </c>
      <c r="G39" s="38"/>
      <c r="H39" s="27"/>
      <c r="I39" s="27"/>
    </row>
  </sheetData>
  <mergeCells count="7">
    <mergeCell ref="A39:E39"/>
    <mergeCell ref="F39:G39"/>
    <mergeCell ref="A1:G1"/>
    <mergeCell ref="A2:G2"/>
    <mergeCell ref="A18:A20"/>
    <mergeCell ref="A21:A25"/>
    <mergeCell ref="A29:A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2026-06-19T11:35:41Z</dcterms:modified>
</cp:coreProperties>
</file>